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20" yWindow="-120" windowWidth="29040" windowHeight="15840"/>
  </bookViews>
  <sheets>
    <sheet name="Приложение 1" sheetId="4" r:id="rId1"/>
    <sheet name="Приложение 2" sheetId="6" r:id="rId2"/>
  </sheets>
  <definedNames>
    <definedName name="_Hlk115772036" localSheetId="1">'Приложение 2'!#REF!</definedName>
    <definedName name="_Hlk117085752" localSheetId="1">'Приложение 2'!#REF!</definedName>
    <definedName name="_xlnm.Print_Titles" localSheetId="0">'Приложение 1'!$4:$5</definedName>
    <definedName name="_xlnm.Print_Area" localSheetId="0">'Приложение 1'!$A$1:$F$20</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6" i="4" l="1"/>
  <c r="F19" i="4" l="1"/>
  <c r="F18" i="4"/>
  <c r="F17" i="4"/>
  <c r="F16" i="4"/>
  <c r="F15" i="4"/>
  <c r="F14" i="4"/>
  <c r="F13" i="4"/>
  <c r="F12" i="4"/>
  <c r="F11" i="4"/>
  <c r="F10" i="4"/>
  <c r="F9" i="4"/>
  <c r="F8" i="4"/>
  <c r="F7" i="4"/>
  <c r="F20" i="4" l="1"/>
</calcChain>
</file>

<file path=xl/sharedStrings.xml><?xml version="1.0" encoding="utf-8"?>
<sst xmlns="http://schemas.openxmlformats.org/spreadsheetml/2006/main" count="202" uniqueCount="89">
  <si>
    <t>Единица измерения</t>
  </si>
  <si>
    <t>№ лота</t>
  </si>
  <si>
    <t>Приложение 1 к тендерной документации</t>
  </si>
  <si>
    <t>Количество</t>
  </si>
  <si>
    <t xml:space="preserve">Цена в тенге </t>
  </si>
  <si>
    <t>Сумма выделенная для закупа в тенге</t>
  </si>
  <si>
    <t>ВСЕГО:</t>
  </si>
  <si>
    <t>***</t>
  </si>
  <si>
    <t>Наименование (товара)</t>
  </si>
  <si>
    <t>Наименование и краткое описание, сумма выделенная на закуп медицинских изделий на 2024 год</t>
  </si>
  <si>
    <t>Набор реагентов для выявления РНК вируса SARS-CoV-2 в клиническом материале методом ОТ-ПЦР в режиме реального времени.</t>
  </si>
  <si>
    <t>набор</t>
  </si>
  <si>
    <t xml:space="preserve">Набор реагентов для выявления РНК энтеровирусов человека (Human enterovirus) методом ОТ-ПЦР в режиме реального времени </t>
  </si>
  <si>
    <t xml:space="preserve">Набор реагентов для выделения нуклеиновых кислот из клинических образцов (для наборов: выявления РНК вируса SARS-CoV-2 в клиническом материале методом ОТ-ПЦР в режиме реального времени/ выявления РНК энтеровирусов человека (Human enterovirus) методом ОТ-ПЦР в режиме реального времени </t>
  </si>
  <si>
    <t>Транспортная среда для SARS-CoV-2</t>
  </si>
  <si>
    <t>штука</t>
  </si>
  <si>
    <t xml:space="preserve">Набор реагентов для транспортировки и хранения образцов клинического материала для наборов на выявление РНК энтеровирусов человека (Human enterovirus) методом ОТ-ПЦР в режиме реального времени </t>
  </si>
  <si>
    <t>Нейлоновый ПЦР тампон-зонд (swab) инд. уп.</t>
  </si>
  <si>
    <t xml:space="preserve">Планшеты глубоколуночные на 96 лунок для анализатора, свободные от ДНК/РНК. </t>
  </si>
  <si>
    <t>Планшеты на 96 лунок для анализатора, свободные от ДНК/РНК.</t>
  </si>
  <si>
    <t>Гребенка для ПЦР-планшета на 96 лунок свободная от ДНК/РНК.</t>
  </si>
  <si>
    <t>Пленка самоклеющаяся для ПЦР</t>
  </si>
  <si>
    <t>Микропробирки Eppendorf, 1,5 мл., для ПЦР, свободные от ДНК и РНК</t>
  </si>
  <si>
    <t>Наконечники 20 мкл., свободные от ДНК и РНК</t>
  </si>
  <si>
    <t>Наконечники 200 мкл., свободные от ДНК и РНК</t>
  </si>
  <si>
    <t>Наконечники 1000 мкл., свободные от ДНК и РНК</t>
  </si>
  <si>
    <t>Приложение 2 к тендерной документации</t>
  </si>
  <si>
    <t>Место поставки на условиях ИНКОТЕРМС 2020, DDP</t>
  </si>
  <si>
    <t>Сроки поставки</t>
  </si>
  <si>
    <t xml:space="preserve">Условия оплаты </t>
  </si>
  <si>
    <t xml:space="preserve">по заявке заказчика в течении 2024 года после подписания договора закупа </t>
  </si>
  <si>
    <t>в течение 30 (тридцати) банковских дней по факту поставки товара</t>
  </si>
  <si>
    <t>г. Алматы, Бостандыкский район, пр. Райымбека 535</t>
  </si>
  <si>
    <t>Ед. изм.</t>
  </si>
  <si>
    <t>Кол-во</t>
  </si>
  <si>
    <t>Состав и описание медицинского изделия</t>
  </si>
  <si>
    <t xml:space="preserve">Принцип метода </t>
  </si>
  <si>
    <t xml:space="preserve">Описание реагентов </t>
  </si>
  <si>
    <t>№ п/п</t>
  </si>
  <si>
    <t>Наименование</t>
  </si>
  <si>
    <t>Описание</t>
  </si>
  <si>
    <t>Объем</t>
  </si>
  <si>
    <t>Прозрачная бесцветная жидкость без посторонних включений</t>
  </si>
  <si>
    <t xml:space="preserve"> 0,5 ± 0,1 мл</t>
  </si>
  <si>
    <t>1 пробирка</t>
  </si>
  <si>
    <t>«FRP-смесь»</t>
  </si>
  <si>
    <t>Жидкость светло-сиреневого цвета, допускается выпадение осадка, смесь ген-специфичных олигонуклеотидных праймеров и  флуоресцентно-меченого зонда</t>
  </si>
  <si>
    <t>300 ± 10 мкл</t>
  </si>
  <si>
    <t>«ПК» - положительный контроль</t>
  </si>
  <si>
    <t>Прозрачная бесцветная жидкость без посторонних включений, содержащая специфические фрагменты кДНК вируса SARS-CoV-2 (в составе генно-инженерных конструкций)</t>
  </si>
  <si>
    <t>120 ± 10 мкл</t>
  </si>
  <si>
    <t>«ОК» - отрицательный контроль</t>
  </si>
  <si>
    <t>«Минеральное масло»</t>
  </si>
  <si>
    <t>Прозрачный бесцветный вязкий раствор, допускается образование осадка</t>
  </si>
  <si>
    <t>1,5 ± 0,1 мл</t>
  </si>
  <si>
    <t xml:space="preserve">«H2O» </t>
  </si>
  <si>
    <t xml:space="preserve">Прозрачная бесцветная жидкость без посторонних включений, деионизированная вода, очищенная от РНКаз и ДНКаз </t>
  </si>
  <si>
    <t>1,0 ± 0,1 мл</t>
  </si>
  <si>
    <r>
      <t>Чувствительность</t>
    </r>
    <r>
      <rPr>
        <sz val="9"/>
        <rFont val="Times New Roman"/>
        <family val="1"/>
        <charset val="204"/>
      </rPr>
      <t xml:space="preserve"> при выявлении РНК вируса SARS-CoV-2 по стандартному образцу предприятия составляет 1000 ГЭ/мл – 100%, </t>
    </r>
    <r>
      <rPr>
        <b/>
        <sz val="9"/>
        <rFont val="Times New Roman"/>
        <family val="1"/>
        <charset val="204"/>
      </rPr>
      <t>100 ГЭ/мл – 95%.</t>
    </r>
  </si>
  <si>
    <t>Специфичность (по стандартной панели предприятия отрицательных РНК-экстрактов) – 100%.</t>
  </si>
  <si>
    <t xml:space="preserve"> 250 ± 10 мкл</t>
  </si>
  <si>
    <t>Жидкость светло-сиреневого цвета, допускается выпадение осадка, смесь ген-специфичных олигонуклеотидных праймеров и  флуоресцентно-меченого зонда,  содержащая ВКО</t>
  </si>
  <si>
    <t>150 ± 10 мкл</t>
  </si>
  <si>
    <t>Прозрачная бесцветная жидкость без посторонних включений, содержащая специфические фрагменты кДНК энтеровирусов человека (Human enterovirus) (в составе генно-инженерных конструкций)</t>
  </si>
  <si>
    <t>80 ± 10 мкл</t>
  </si>
  <si>
    <t>0,8 ± 0,1 мл</t>
  </si>
  <si>
    <r>
      <t>Прозрачная бесцветная жидкость без посторонних включений</t>
    </r>
    <r>
      <rPr>
        <sz val="9"/>
        <color rgb="FF000000"/>
        <rFont val="Times New Roman"/>
        <family val="1"/>
        <charset val="204"/>
      </rPr>
      <t xml:space="preserve">, деионизированная вода, очищенная от РНКаз и ДНКаз </t>
    </r>
  </si>
  <si>
    <t>0,5 ± 0,1 мл</t>
  </si>
  <si>
    <t xml:space="preserve">Описание закупаемых медицинских изделий </t>
  </si>
  <si>
    <t>Реакционная смесь для ОТ-ПЦР, содержащая ВКО</t>
  </si>
  <si>
    <t>Реакционная смесь для ОТ-ПЦР</t>
  </si>
  <si>
    <r>
      <t>Набор реагентов для транспортировки и хранения образцов клинического материала для наборов на выявление РНК энтеровирусов человека (</t>
    </r>
    <r>
      <rPr>
        <i/>
        <sz val="9"/>
        <rFont val="Times New Roman"/>
        <family val="1"/>
        <charset val="204"/>
      </rPr>
      <t>Human enterovirus</t>
    </r>
    <r>
      <rPr>
        <sz val="9"/>
        <rFont val="Times New Roman"/>
        <family val="1"/>
        <charset val="204"/>
      </rPr>
      <t xml:space="preserve">) методом ОТ-ПЦР в режиме реального времени </t>
    </r>
  </si>
  <si>
    <t xml:space="preserve">Планшет для ПЦР на 96 лунок без окантовки, объем лунки 0,3мл, белый, стерильный, уп. 10 штук. - Подходят для большинства распространенных термоциклеров/ДНК секвенаторов; - Немного приподнятые лунки обеспечивают максимальный контакт поверхности с самоклеющейся пленкой для ПЦР; - Имеют отметку термостойкости до 110°С. Изделие должно быть зарегистрировано в Республике Казахстан и или иметь иное разрешение на использование на территории Республики Казхахстан (разрешение на разовый ввоз, письмо о том что ИМН не подлежит регистрации в Республике Казахстан).                     </t>
  </si>
  <si>
    <t>Принцип действия набора основан на проведении обратной транскрипции с последующим ПЦР с гибридизационно-флуоресцентной детекцией в режиме реального времени (ОТ-ПЦР). ОТ-ПЦР позволяет выполнить синтез кДНК вируса SARS-CoV-2 и последующую ее амплификацию последовательно в одной пробирке в стандартизованных условиях. В пробирку с готовой реакционной смесью для ОТ-ПЦР, содержащую внутренний контрольный образец (ВКО) для контроля амплификации, одновременно добавляют ген-специфичные праймеры и флуоресцентно-меченый зонд для амплификации гена-мишени, и образец выделенной РНК. Набор реагентов рассчитан на проведение анализа 96 образцов, включая контрольные образцы.</t>
  </si>
  <si>
    <r>
      <t>Набор реагентов</t>
    </r>
    <r>
      <rPr>
        <b/>
        <sz val="11"/>
        <rFont val="Times New Roman"/>
        <family val="1"/>
        <charset val="204"/>
      </rPr>
      <t xml:space="preserve"> </t>
    </r>
    <r>
      <rPr>
        <b/>
        <sz val="9"/>
        <rFont val="Times New Roman"/>
        <family val="1"/>
        <charset val="204"/>
      </rPr>
      <t xml:space="preserve">для выявления РНК энтеровирусов человека (Human enterovirus) методом ОТ-ПЦР в режиме реального времени  </t>
    </r>
  </si>
  <si>
    <r>
      <t xml:space="preserve">Принцип действия набора </t>
    </r>
    <r>
      <rPr>
        <sz val="9"/>
        <color rgb="FF000000"/>
        <rFont val="Times New Roman"/>
        <family val="1"/>
        <charset val="204"/>
      </rPr>
      <t xml:space="preserve">основан на проведении обратной транскрипции с последующим ПЦР с гибридизационно-флуоресцентной детекцией в режиме реального времени (ОТ-ПЦР). ОТ-ПЦР позволяет выполнить синтез к ДНК энтеровирусов человека (Human enterovirus) видов/кластеров А, В, С, D (Human coxsackievirus, Human echovirus, Human poliovirus, Human enterovirus) без дифференцировки между ними и последующую ее амплификацию последовательно в одной пробирке в стандартизованных условиях. В пробирку с готовой реакционной смесью для ОТ-ПЦР одновременно добавляют ген-специфичные праймеры, флуоресцентно-меченый зонд для амплификации гена-мишени, внутренний контрольный образец (ВКО) для контроля амплификации и образец выделенной РНК. Набор реагентов рассчитан на постановку 48 определений в объеме реакционной смеси 25 мкл, включая контрольные образцы. </t>
    </r>
  </si>
  <si>
    <r>
      <t>Набор реагентов предназначен для выявления РНК вируса SARS-CoV-2 в клиническом материале методом ОТ-ПЦР в режиме реального времени. Материалом для проведения ПЦР служат пробы РНК, полученные в результате проведения выделения нуклеиновых кислот из клинического материала. Набор может быть использован в клинико-диагностических лабораториях медицинских учреждений и научно-исследовательской практике. Срок хранения набора − 12 месяцев со дня выпуска.</t>
    </r>
    <r>
      <rPr>
        <b/>
        <sz val="9"/>
        <rFont val="Times New Roman"/>
        <family val="1"/>
        <charset val="204"/>
      </rPr>
      <t xml:space="preserve"> Набор должен быть зарегистрирован в Республике Казахстан и или иметь иное разрешение на использование на территории Республики Казхахстан (разрешение на разовый ввоз).</t>
    </r>
  </si>
  <si>
    <r>
      <t>Чувствительность - выявление 1000 ГЭ/мл к ДНК Enterovirus (Human enterovirus) по стандартным образцам предприятия составляет – 100%. Специфичность - по стандартной панели предприятия отрицательных РНК-экстрактов – 100%. Срок хранения набора − 12 месяцев со дня выпуска.</t>
    </r>
    <r>
      <rPr>
        <b/>
        <sz val="9"/>
        <rFont val="Times New Roman"/>
        <family val="1"/>
        <charset val="204"/>
      </rPr>
      <t xml:space="preserve"> Набор должен быть зарегистрирован в Республике Казахстан и или иметь иное разрешение на использование на территории Республики Казхахстан (разрешение на разовый ввоз).</t>
    </r>
  </si>
  <si>
    <r>
      <t xml:space="preserve">Набор реагентов для выделения нуклеиновых кислот из клинических образцов. Принцип метода. Принцип выделения нуклеиновых кислот, использованный в наборе состоит в температурной обработке пробы многокомпонентным лизирующим раствором, разрушающим клетки и комплексы нуклеиновых кислот с белками, с последующей сорбцией, высвободившихся нуклеиновых кислот на покрытые силикагелем магнитные частицы, отмывками и элюцией. Эффективность выделения нуклеиновых кислот, которая может быть снижена из-за потерь нуклеиновых кислот или наличия в образце ингибирующих примесей, оценивается при проведении ПЦР-анализа по внутреннему контрольному образцу (ВКО), входящему в состав набора и проходящего все стадии выделения совместно с анализируемыми образцами. Набор реагентов рассчитан на выделение нуклеиновых кислот из 96 образцов, включая контрольные образцы. Набор реагентов предназначен для выделения нуклеиновых кислот из образцов сыворотки (плазмы) крови, биоптатов, ликвора, мочи, соскобов эпителиальных клеток со слизистой цервикального канала, уретры, влагалища и др. Набор может быть использован в клинико-диагностических лабораториях медицинских учреждений и научно- исследовательской практике. Набор может быть применен в клинической практике при диагностике инфекционных заболеваний человека методом полимеразной цепной реакции (ПЦР). Срок хранения набора − 12 месяцев со дня выпуска. </t>
    </r>
    <r>
      <rPr>
        <b/>
        <sz val="9"/>
        <rFont val="Times New Roman"/>
        <family val="1"/>
        <charset val="204"/>
      </rPr>
      <t>Набор должен быть зарегистрирован в Республике Казахстан и или иметь иное разрешение на использование на территории Республики Казхахстан (разрешение на разовый ввоз).</t>
    </r>
  </si>
  <si>
    <r>
      <t xml:space="preserve">Транспортная среда в микропробирке (тип Eppendorf). Уп. 100 шт. (пробирок). Для применения в клинико-диагностических и научных лабораториях, учреждений медицины и здравоохранения для забора материала с поверхности слизистых, раневой и операционной поверхности, для взятия смывов при санитарно-гигиенических исследованиях, для приготовления бактериоскопических и цитологических мазков, а также для дальнейшей транспортировки и хранения проб. Для однократного применения. Продукт представляет собой бесцветную прозрачную жидкость (водный раствор) без механических примесей. Раствор хранят в сухом, проветриваемом месте.  . Раствор упакован в микропробирку типа «Eppendorf» или коническую лабораторную пробирку из полипропилена (стерильно). </t>
    </r>
    <r>
      <rPr>
        <b/>
        <sz val="9"/>
        <rFont val="Times New Roman"/>
        <family val="1"/>
        <charset val="204"/>
      </rPr>
      <t xml:space="preserve">Изделие должно быть зарегистрировано в Республике Казахстан и или иметь иное разрешение на использование на территории Республики Казхахстан (разрешение на разовый ввоз, письмо о том что ИМН не подлежит регистрации в Республике Казахстан).   </t>
    </r>
    <r>
      <rPr>
        <sz val="9"/>
        <rFont val="Times New Roman"/>
        <family val="1"/>
        <charset val="204"/>
      </rPr>
      <t xml:space="preserve">                  </t>
    </r>
  </si>
  <si>
    <r>
      <t xml:space="preserve">Набор реагентов для транспортировки и хранения образцов клинического материала. Принцип теста  Принцип действия набора (Транспортная среда (ТС)) заключается в транспортировке и хранении образцов клинического материала для последующего выделения нуклеиновых кислот и выявления возбудителей инфекционных заболеваний методом полимеразной цепной реакции (ПЦР) в водно-солевом буферном растворе c добавлением консерванта и стабилизатора. Консервант препятствует росту неспецифической микрофлоры в растворе и преждевременному лизису клеток, стабилизатор обеспечивает стабильность нуклеиновых кислот возбудителей инфекционных заболеваний длительное время в широком температурном диапазоне. Набор реагентов рассчитан на транспортирование и хранение 100 образцов. Набор реагентов предназначен для транспортировки и хранения образцов клинического материала (соскобы/мазки эпителиальных клеток из слизистой ротоглотки, носоглотки, урогенитального тракта, кожи, прямой кишки, конъюнктивы глаз) для последующего выделения нуклеиновых кислот и выявления возбудителей инфекционных заболеваний методом ПЦР. Процедуру забора образцов, постановки анализа и интерпретацию результатов осуществляет подготовленный медицинский специалист. Набор реагентов может быть использован в клинико-диагностических лабораториях медицинских учреждений и научно - исследовательской практике. Набор реагентов предназначен для совместного использования с наборами реагентов, в состав которых входят компоненты для выделения нуклеиновых кислот. </t>
    </r>
    <r>
      <rPr>
        <b/>
        <sz val="9"/>
        <rFont val="Times New Roman"/>
        <family val="1"/>
        <charset val="204"/>
      </rPr>
      <t>Набор должен быть зарегистрирован в Республике Казахстан и или иметь иное разрешение на использование на территории Республики Казхахстан (разрешение на разовый ввоз).</t>
    </r>
  </si>
  <si>
    <r>
      <t xml:space="preserve">Тампон нейлоновый назальный, 2,5x150мм  с пластиковой ручкой, свободный от ДНК/РНК, стерильный, в инд. упаковке. Материал рабочей части изготовлен из нейлона. Апликатор изготовлен из пластика с точкой надлома Flock ed tip. Размер: 2,5*150 мм. Предназначен для забора биометериала для дальнейшего ПЦР анализа. Апирогенный (свободный от ДНК и РНК), предназначен для однократного применения. Индивидуальная упаковка обязательна. </t>
    </r>
    <r>
      <rPr>
        <b/>
        <sz val="9"/>
        <rFont val="Times New Roman"/>
        <family val="1"/>
        <charset val="204"/>
      </rPr>
      <t xml:space="preserve">Изделие должно быть зарегистрировано в Республике Казахстан и или иметь иное разрешение на использование на территории Республики Казхахстан (разрешение на разовый ввоз, письмо о том что ИМН не подлежит регистрации в Республике Казахстан).   </t>
    </r>
    <r>
      <rPr>
        <sz val="9"/>
        <rFont val="Times New Roman"/>
        <family val="1"/>
        <charset val="204"/>
      </rPr>
      <t xml:space="preserve"> </t>
    </r>
  </si>
  <si>
    <r>
      <t xml:space="preserve">Планшет РР 2,2мл глубоколуночные на 96 лунок для AutoPure96, свободный от ДНК/РНК, уп. 5 штук. Одноразовый 96-луночный планшет для использования с системой выделения Auto-Pure96. Применяется для размещения лизирующих, отмывочных и элюирующих смесей при выделении нуклеиновых кислот и белков, а также магнитной сепарации клеток. Материал изготовления: полипропилен. Объем лунки планшета: 2,2 мл. Дно лунок планшета имеет V-образную форму. Форма лунок планшета: квадратная. Наличие буквенно-цифровой маркировки лунок планшета. </t>
    </r>
    <r>
      <rPr>
        <b/>
        <sz val="9"/>
        <rFont val="Times New Roman"/>
        <family val="1"/>
        <charset val="204"/>
      </rPr>
      <t xml:space="preserve">Изделие должно быть зарегистрировано в Республике Казахстан и или иметь иное разрешение на использование на территории Республики Казхахстан (разрешение на разовый ввоз, письмо о том что ИМН не подлежит регистрации в Республике Казахстан).     </t>
    </r>
  </si>
  <si>
    <r>
      <t xml:space="preserve">Гребенка для планшет для AutoPure96, уп. 2 штуки. Одноразовая пластиковая насадка на магнитные стержни для использования с системой выделения Auto-Pure96 . Применяется для переноса и перемешивания магнитных частиц в лизирующих, отмывочных и элюирующих смесях при выделении нуклеиновых кислот и белков, а также магнитной сепарации клеток. Материал изготовления: полипропилен. Совместима с 96-луночным (8х12) планшетом. </t>
    </r>
    <r>
      <rPr>
        <b/>
        <sz val="9"/>
        <rFont val="Times New Roman"/>
        <family val="1"/>
        <charset val="204"/>
      </rPr>
      <t>Изделие должно быть зарегистрировано в Республике Казахстан и или иметь иное разрешение на использование на территории Республики Казхахстан (разрешение на разовый ввоз, письмо о том что ИМН не подлежит регистрации в Республике Казахстан).</t>
    </r>
  </si>
  <si>
    <r>
      <t xml:space="preserve">Пленка самоклеющаяся для ПЦР, уп. 100 штук, стерильная. Пленка обеспечивают пластину ПЦР плотным уплотнением, особенно при использовании материала для обогрева. Оптически прозрачные пленки являются идеальным материалом для выбора для qPCR и других оптических анализов. Основные характеристики: Подходит для закрытия полипропиленовых, полистероловых и поликарбонатных планшет; Высокая температурная устойчивость до 110°С для использования в ПЦР; Пленка имеет оптическую прозрачность для ПЦР real-time; Совместимы с различными термоциклерами (например, PE9600); Оптимально подходят для хранения при -70°С; Эффективное закрытие планшет с высоко гигроскопичными растворами (например, DMSO); Высокая устойчивость к органическим растворам таким, как DMSO, ацетонитрил, метанол; Уровень определения остаточной связующей способности &lt;5мкл/мл. Тестируемый раствор DMSO. Пленка подходит для генных анализов, для совместного хранения и HTS. </t>
    </r>
    <r>
      <rPr>
        <b/>
        <sz val="9"/>
        <rFont val="Times New Roman"/>
        <family val="1"/>
        <charset val="204"/>
      </rPr>
      <t>Изделие должно быть зарегистрировано в Республике Казахстан и или иметь иное разрешение на использование на территории Республики Казхахстан (разрешение на разовый ввоз, письмо о том что ИМН не подлежит регистрации в Республике Казахстан).</t>
    </r>
  </si>
  <si>
    <r>
      <t xml:space="preserve">Микропробирки 1,5 мл, чистые для ПЦР, ДНКаз, РНКаз; центрифугирование до 20 000g., уп. 500 шт. Микропробирки типа Eppendorf предназначены для взятия, транспортировки и хранения биологических и цитологических образцов биоматериала (крови и других биологических жидкостей), проб и реакционных смесей в малых объемах. Также эти пробирки предназначены для проведения аналитических реакций в микрометодах, таких как ИФА (ELISA), ПЦР и т. д.Объем на 1,5мл Материал-полипропилен, градуированные, муаровая поверхность для надписей;  выдерживают автоклавирование при 120 °С; выдерживают кипячение; выдерживают замораживание до −80 °С; возможность центрифугирования при 20 000 g; сертифицированы на отсутствие </t>
    </r>
    <r>
      <rPr>
        <b/>
        <sz val="9"/>
        <rFont val="Times New Roman"/>
        <family val="1"/>
        <charset val="204"/>
      </rPr>
      <t>Изделие должно быть зарегистрировано в Республике Казахстан и или иметь иное разрешение на использование на территории Республики Казхахстан (разрешение на разовый ввоз, письмо о том что ИМН не подлежит регистрации в Республике Казахстан).</t>
    </r>
  </si>
  <si>
    <r>
      <t xml:space="preserve">Наконечники с фильтром 20 мкл, свободные от ДНК/РНК, уп 1000шт., стерильные. Наконечники изготовлены из медицинского полипропилена, а фильтры - из высокогидрофобного СВМПЭ. Фильтры предотвращают перекрестное загрязнение и повреждение образцов, обеспечивают точную и аккуратную аспирацию образцов, а также защищают пользователя, предотвращая попадание жидкости или паров образца в корпус пипетки. Наконечники с низкой удерживающей способностью не содержат покрытия и не загрязняют образцы. Все наконечники с фильтром автоклавируются. Без РНКазы и ДНКазы, апирогенные, стерильные. </t>
    </r>
    <r>
      <rPr>
        <b/>
        <sz val="9"/>
        <rFont val="Times New Roman"/>
        <family val="1"/>
        <charset val="204"/>
      </rPr>
      <t>Изделие должно быть зарегистрировано в Республике Казахстан и или иметь иное разрешение на использование на территории Республики Казхахстан (разрешение на разовый ввоз, письмо о том что ИМН не подлежит регистрации в Республике Казахстан).</t>
    </r>
  </si>
  <si>
    <r>
      <t xml:space="preserve">Наконечники с фильтром 200мкл, универсальные , свободные от ДНК/РНК, уп 1000 шт. Наконечники изготовлены из медицинского полипропилена, а фильтры - из высокогидрофобного СВМПЭ. Фильтры предотвращают перекрестное загрязнение и повреждение образцов, обеспечивают точную и аккуратную аспирацию образцов, а также защищают пользователя, предотвращая попадание жидкости или паров образца в корпус пипетки. Наконечники с низкой удерживающей способностью не содержат покрытия и не загрязняют образцы. Все наконечники с фильтром автоклавируются. Без РНКазы и ДНКазы, апирогенные, стерильные. </t>
    </r>
    <r>
      <rPr>
        <b/>
        <sz val="9"/>
        <rFont val="Times New Roman"/>
        <family val="1"/>
        <charset val="204"/>
      </rPr>
      <t>Изделие должно быть зарегистрировано в Республике Казахстан и или иметь иное разрешение на использование на территории Республики Казхахстан (разрешение на разовый ввоз, письмо о том что ИМН не подлежит регистрации в Республике Казахстан).</t>
    </r>
  </si>
  <si>
    <r>
      <t xml:space="preserve">Наконечники с фильтром 1000мкл, свободные от ДНК/РНК, уп 1000шт., стерильные. Наконечники изготовлены из медицинского полипропилена, а фильтры - из высокогидрофобного СВМПЭ. Фильтры предотвращают перекрестное загрязнение и повреждение образцов, обеспечивают точную и аккуратную аспирацию образцов, а также защищают пользователя, предотвращая попадание жидкости или паров образца в корпус пипетки. Наконечники с низкой удерживающей способностью не содержат покрытия и не загрязняют образцы. Все наконечники с фильтром автоклавируются. Без РНКазы и ДНКазы, апирогенные, стерильные. </t>
    </r>
    <r>
      <rPr>
        <b/>
        <sz val="9"/>
        <rFont val="Times New Roman"/>
        <family val="1"/>
        <charset val="204"/>
      </rPr>
      <t>Изделие должно быть зарегистрировано в Республике Казахстан и или иметь иное разрешение на использование на территории Республики Казхахстан (разрешение на разовый ввоз, письмо о том что ИМН не подлежит регистрации в Республике Казахстан).</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</si>
</sst>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_(* #,##0.00_);_(* \(#,##0.00\);_(* \-??_);_(@_)"/>
    <numFmt numFmtId="166" formatCode="_-* #,##0_р_._-;\-* #,##0_р_._-;_-* &quot;-&quot;??_р_._-;_-@_-"/>
    <numFmt numFmtId="167" formatCode="_-* #,##0\ _₸_-;\-* #,##0\ _₸_-;_-* &quot;-&quot;??\ _₸_-;_-@_-"/>
  </numFmts>
  <fonts count="19" x14ac:knownFonts="1">
    <font>
      <sz val="10"/>
      <name val="Arial Cyr"/>
      <charset val="204"/>
    </font>
    <font>
      <sz val="10"/>
      <name val="Arial Cyr"/>
      <charset val="204"/>
    </font>
    <font>
      <sz val="11"/>
      <color indexed="8"/>
      <name val="Calibri"/>
      <family val="2"/>
      <charset val="204"/>
    </font>
    <font>
      <sz val="10"/>
      <name val="Arial"/>
      <family val="2"/>
      <charset val="204"/>
    </font>
    <font>
      <sz val="14"/>
      <name val="Times New Roman"/>
      <family val="1"/>
      <charset val="204"/>
    </font>
    <font>
      <b/>
      <sz val="14"/>
      <name val="Times New Roman"/>
      <family val="1"/>
      <charset val="204"/>
    </font>
    <font>
      <sz val="10"/>
      <name val="Times New Roman"/>
      <family val="1"/>
      <charset val="204"/>
    </font>
    <font>
      <sz val="9"/>
      <color indexed="8"/>
      <name val="Times New Roman"/>
      <family val="1"/>
      <charset val="204"/>
    </font>
    <font>
      <b/>
      <sz val="14"/>
      <color rgb="FF000000"/>
      <name val="Times New Roman"/>
      <family val="1"/>
      <charset val="204"/>
    </font>
    <font>
      <sz val="14"/>
      <color theme="1"/>
      <name val="Times New Roman"/>
      <family val="1"/>
      <charset val="204"/>
    </font>
    <font>
      <sz val="11"/>
      <name val="Times New Roman"/>
      <family val="1"/>
      <charset val="204"/>
    </font>
    <font>
      <sz val="9"/>
      <name val="Times New Roman"/>
      <family val="1"/>
      <charset val="204"/>
    </font>
    <font>
      <b/>
      <sz val="9"/>
      <name val="Times New Roman"/>
      <family val="1"/>
      <charset val="204"/>
    </font>
    <font>
      <b/>
      <sz val="9"/>
      <color rgb="FF000000"/>
      <name val="Times New Roman"/>
      <family val="1"/>
      <charset val="204"/>
    </font>
    <font>
      <sz val="9"/>
      <color rgb="FF000000"/>
      <name val="Times New Roman"/>
      <family val="1"/>
      <charset val="204"/>
    </font>
    <font>
      <b/>
      <sz val="11"/>
      <name val="Times New Roman"/>
      <family val="1"/>
      <charset val="204"/>
    </font>
    <font>
      <b/>
      <sz val="10"/>
      <name val="Arial Cyr"/>
      <charset val="204"/>
    </font>
    <font>
      <b/>
      <sz val="10"/>
      <name val="Times New Roman"/>
      <family val="1"/>
      <charset val="204"/>
    </font>
    <font>
      <i/>
      <sz val="9"/>
      <name val="Times New Roman"/>
      <family val="1"/>
      <charset val="204"/>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s>
  <cellStyleXfs count="8">
    <xf numFmtId="0" fontId="0" fillId="0" borderId="0"/>
    <xf numFmtId="0" fontId="1" fillId="0" borderId="0">
      <alignment horizontal="center"/>
    </xf>
    <xf numFmtId="0" fontId="2" fillId="0" borderId="0"/>
    <xf numFmtId="0" fontId="3" fillId="0" borderId="0">
      <alignment horizontal="center"/>
    </xf>
    <xf numFmtId="165" fontId="2" fillId="0" borderId="0"/>
    <xf numFmtId="164" fontId="7" fillId="0" borderId="0" applyFont="0" applyFill="0" applyBorder="0" applyAlignment="0" applyProtection="0"/>
    <xf numFmtId="0" fontId="3" fillId="0" borderId="0"/>
    <xf numFmtId="43" fontId="1" fillId="0" borderId="0" applyFont="0" applyFill="0" applyBorder="0" applyAlignment="0" applyProtection="0"/>
  </cellStyleXfs>
  <cellXfs count="84">
    <xf numFmtId="0" fontId="0" fillId="0" borderId="0" xfId="0"/>
    <xf numFmtId="0" fontId="6" fillId="0" borderId="0" xfId="0" applyFont="1" applyAlignment="1">
      <alignment horizontal="center" vertical="center" wrapText="1"/>
    </xf>
    <xf numFmtId="0" fontId="4" fillId="0" borderId="0" xfId="0" applyFont="1" applyAlignment="1">
      <alignment horizontal="center" vertical="center"/>
    </xf>
    <xf numFmtId="4" fontId="4" fillId="0" borderId="0" xfId="0" applyNumberFormat="1" applyFont="1" applyAlignment="1">
      <alignment horizontal="center" vertical="center"/>
    </xf>
    <xf numFmtId="0" fontId="6" fillId="0" borderId="0" xfId="0" applyFont="1" applyAlignment="1">
      <alignment vertical="center"/>
    </xf>
    <xf numFmtId="4" fontId="5" fillId="0" borderId="0" xfId="0" applyNumberFormat="1" applyFont="1" applyAlignment="1">
      <alignment horizontal="right" vertical="center"/>
    </xf>
    <xf numFmtId="0" fontId="4" fillId="0" borderId="1" xfId="0" applyFont="1" applyBorder="1" applyAlignment="1">
      <alignment horizontal="center" vertical="center"/>
    </xf>
    <xf numFmtId="0" fontId="5" fillId="0" borderId="1" xfId="0" applyFont="1" applyBorder="1" applyAlignment="1">
      <alignment horizontal="left" vertical="center"/>
    </xf>
    <xf numFmtId="164" fontId="8" fillId="0" borderId="1" xfId="0" applyNumberFormat="1" applyFont="1" applyBorder="1" applyAlignment="1">
      <alignment horizontal="center" vertical="center" wrapText="1"/>
    </xf>
    <xf numFmtId="166" fontId="4" fillId="0" borderId="4" xfId="5" applyNumberFormat="1" applyFont="1" applyFill="1" applyBorder="1" applyAlignment="1">
      <alignment horizontal="center" vertical="center"/>
    </xf>
    <xf numFmtId="43" fontId="4" fillId="0" borderId="1" xfId="7" applyFont="1" applyFill="1" applyBorder="1"/>
    <xf numFmtId="0" fontId="4" fillId="0" borderId="0" xfId="0" applyFont="1" applyAlignment="1">
      <alignment horizontal="center" vertical="center" wrapText="1"/>
    </xf>
    <xf numFmtId="0" fontId="9" fillId="0" borderId="1" xfId="0" applyFont="1" applyBorder="1" applyAlignment="1">
      <alignment wrapText="1"/>
    </xf>
    <xf numFmtId="0" fontId="9" fillId="0" borderId="1" xfId="0" applyFont="1" applyBorder="1" applyAlignment="1">
      <alignment horizontal="center" vertical="center" wrapText="1"/>
    </xf>
    <xf numFmtId="167" fontId="9" fillId="0" borderId="2" xfId="7" applyNumberFormat="1" applyFont="1" applyFill="1" applyBorder="1" applyAlignment="1">
      <alignment horizontal="center" vertical="center" wrapText="1"/>
    </xf>
    <xf numFmtId="43" fontId="9" fillId="0" borderId="2" xfId="7" applyFont="1" applyFill="1" applyBorder="1" applyAlignment="1">
      <alignment horizontal="center" vertical="center" wrapText="1"/>
    </xf>
    <xf numFmtId="0" fontId="9" fillId="0" borderId="1" xfId="0" applyFont="1" applyBorder="1" applyAlignment="1">
      <alignment vertical="center" wrapText="1"/>
    </xf>
    <xf numFmtId="167" fontId="9" fillId="0" borderId="1" xfId="7" applyNumberFormat="1" applyFont="1" applyFill="1" applyBorder="1" applyAlignment="1">
      <alignment horizontal="center" vertical="center" wrapText="1"/>
    </xf>
    <xf numFmtId="3" fontId="9" fillId="0" borderId="2" xfId="0" applyNumberFormat="1" applyFont="1" applyBorder="1" applyAlignment="1">
      <alignment horizontal="center" vertical="center" wrapText="1"/>
    </xf>
    <xf numFmtId="43" fontId="9" fillId="0" borderId="1" xfId="7"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43" fontId="4" fillId="0" borderId="1" xfId="7" applyFont="1" applyFill="1" applyBorder="1" applyAlignment="1">
      <alignment horizontal="center" vertical="center" wrapText="1"/>
    </xf>
    <xf numFmtId="167" fontId="4" fillId="0" borderId="2" xfId="7" applyNumberFormat="1" applyFont="1" applyFill="1" applyBorder="1" applyAlignment="1">
      <alignment horizontal="center" vertical="center" wrapText="1"/>
    </xf>
    <xf numFmtId="43" fontId="4" fillId="0" borderId="2" xfId="7" applyFont="1" applyFill="1" applyBorder="1" applyAlignment="1">
      <alignment horizontal="center" wrapText="1"/>
    </xf>
    <xf numFmtId="43" fontId="4" fillId="0" borderId="2" xfId="7"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4" fillId="0" borderId="1" xfId="0" applyFont="1" applyBorder="1" applyAlignment="1">
      <alignment vertical="center" wrapText="1"/>
    </xf>
    <xf numFmtId="0" fontId="10" fillId="0" borderId="2" xfId="0" applyFont="1" applyBorder="1" applyAlignment="1">
      <alignment vertical="center" wrapText="1"/>
    </xf>
    <xf numFmtId="0" fontId="5" fillId="0" borderId="5" xfId="0" applyFont="1" applyBorder="1" applyAlignment="1">
      <alignment vertical="center" wrapText="1"/>
    </xf>
    <xf numFmtId="0" fontId="16" fillId="0" borderId="0" xfId="0" applyFont="1"/>
    <xf numFmtId="0" fontId="12" fillId="0" borderId="1" xfId="0" applyFont="1" applyBorder="1" applyAlignment="1">
      <alignment horizontal="center" vertical="center" wrapText="1"/>
    </xf>
    <xf numFmtId="164" fontId="17" fillId="0" borderId="1" xfId="5" applyFont="1" applyFill="1" applyBorder="1" applyAlignment="1">
      <alignment horizontal="center" vertical="center" wrapText="1"/>
    </xf>
    <xf numFmtId="3" fontId="17" fillId="0" borderId="1" xfId="3" applyNumberFormat="1" applyFont="1" applyBorder="1" applyAlignment="1">
      <alignment horizontal="center" vertical="center" wrapText="1"/>
    </xf>
    <xf numFmtId="0" fontId="10" fillId="0" borderId="2" xfId="0" applyFont="1" applyBorder="1" applyAlignment="1">
      <alignment horizontal="center" vertical="center" wrapText="1"/>
    </xf>
    <xf numFmtId="0" fontId="11" fillId="0" borderId="1" xfId="0" applyFont="1" applyBorder="1" applyAlignment="1">
      <alignment horizontal="left" vertical="center" wrapText="1"/>
    </xf>
    <xf numFmtId="0" fontId="11" fillId="0" borderId="2" xfId="0" applyFont="1" applyBorder="1" applyAlignment="1">
      <alignment horizontal="center" vertical="center" wrapText="1"/>
    </xf>
    <xf numFmtId="0" fontId="5" fillId="0" borderId="7" xfId="0" applyFont="1" applyBorder="1" applyAlignment="1">
      <alignment horizontal="center" vertical="center" wrapText="1"/>
    </xf>
    <xf numFmtId="0" fontId="0" fillId="0" borderId="0" xfId="0" applyAlignment="1">
      <alignment horizontal="center" vertical="center"/>
    </xf>
    <xf numFmtId="0" fontId="17" fillId="0" borderId="0" xfId="0" applyFont="1" applyAlignment="1">
      <alignment horizontal="right" vertical="center"/>
    </xf>
    <xf numFmtId="0" fontId="6" fillId="0" borderId="0" xfId="0" applyFont="1"/>
    <xf numFmtId="0" fontId="6"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0" fontId="5" fillId="0" borderId="5" xfId="0" applyFont="1" applyBorder="1" applyAlignment="1">
      <alignment horizontal="center" vertical="center" wrapText="1"/>
    </xf>
    <xf numFmtId="164" fontId="5" fillId="0" borderId="1" xfId="5" applyFont="1" applyFill="1" applyBorder="1" applyAlignment="1">
      <alignment horizontal="center" vertical="center" wrapText="1"/>
    </xf>
    <xf numFmtId="0" fontId="5" fillId="0" borderId="2" xfId="6" applyFont="1" applyBorder="1" applyAlignment="1">
      <alignment horizontal="center" vertical="center" wrapText="1"/>
    </xf>
    <xf numFmtId="0" fontId="5" fillId="0" borderId="3" xfId="6" applyFont="1" applyBorder="1" applyAlignment="1">
      <alignment horizontal="center" vertical="center" wrapText="1"/>
    </xf>
    <xf numFmtId="0" fontId="5" fillId="0" borderId="1" xfId="6" applyFont="1" applyBorder="1" applyAlignment="1">
      <alignment horizontal="center" vertical="center" wrapText="1"/>
    </xf>
    <xf numFmtId="4" fontId="5" fillId="0" borderId="1" xfId="6" applyNumberFormat="1" applyFont="1" applyBorder="1" applyAlignment="1">
      <alignment horizontal="center" vertical="center" wrapText="1"/>
    </xf>
    <xf numFmtId="164" fontId="5" fillId="0" borderId="2" xfId="5" applyFont="1" applyFill="1" applyBorder="1" applyAlignment="1">
      <alignment horizontal="center" vertical="center" wrapText="1"/>
    </xf>
    <xf numFmtId="164" fontId="5" fillId="0" borderId="3" xfId="5" applyFont="1" applyFill="1" applyBorder="1" applyAlignment="1">
      <alignment horizontal="center" vertical="center" wrapText="1"/>
    </xf>
    <xf numFmtId="0" fontId="12"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6"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2" fillId="0" borderId="1" xfId="0" applyFont="1" applyBorder="1" applyAlignment="1">
      <alignment vertical="center" wrapText="1"/>
    </xf>
    <xf numFmtId="0" fontId="10"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justify" vertical="center" wrapText="1"/>
    </xf>
    <xf numFmtId="0" fontId="10" fillId="0" borderId="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2" xfId="0" applyFont="1" applyBorder="1" applyAlignment="1">
      <alignment horizontal="left" vertical="center" wrapText="1"/>
    </xf>
    <xf numFmtId="0" fontId="11" fillId="0" borderId="8" xfId="0" applyFont="1" applyBorder="1" applyAlignment="1">
      <alignment horizontal="left" vertical="center" wrapText="1"/>
    </xf>
    <xf numFmtId="0" fontId="11" fillId="0" borderId="3" xfId="0" applyFont="1" applyBorder="1" applyAlignment="1">
      <alignment horizontal="left" vertical="center" wrapText="1"/>
    </xf>
    <xf numFmtId="0" fontId="13" fillId="0" borderId="1" xfId="0" applyFont="1" applyBorder="1" applyAlignment="1">
      <alignment horizontal="justify"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cellXfs>
  <cellStyles count="8">
    <cellStyle name="Excel Built-in Normal" xfId="2"/>
    <cellStyle name="Обычный" xfId="0" builtinId="0"/>
    <cellStyle name="Обычный 2" xfId="6"/>
    <cellStyle name="Обычный 7" xfId="3"/>
    <cellStyle name="Стиль 1" xfId="1"/>
    <cellStyle name="Финансовый" xfId="7" builtinId="3"/>
    <cellStyle name="Финансовый 2" xfId="5"/>
    <cellStyle name="Финансовый 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zoomScale="80" zoomScaleNormal="80" zoomScaleSheetLayoutView="70" workbookViewId="0">
      <pane ySplit="5" topLeftCell="A6" activePane="bottomLeft" state="frozen"/>
      <selection pane="bottomLeft" activeCell="J8" sqref="J8"/>
    </sheetView>
  </sheetViews>
  <sheetFormatPr defaultRowHeight="18.75" x14ac:dyDescent="0.2"/>
  <cols>
    <col min="1" max="1" width="9.140625" style="2"/>
    <col min="2" max="2" width="84.85546875" style="2" customWidth="1"/>
    <col min="3" max="4" width="19.5703125" style="2" customWidth="1"/>
    <col min="5" max="5" width="19.85546875" style="3" customWidth="1"/>
    <col min="6" max="6" width="26.140625" style="3" customWidth="1"/>
    <col min="7" max="7" width="3.5703125" style="4" customWidth="1"/>
    <col min="8" max="8" width="15.85546875" style="4" customWidth="1"/>
    <col min="9" max="9" width="3.7109375" style="4" customWidth="1"/>
    <col min="10" max="10" width="18.28515625" style="4" customWidth="1"/>
    <col min="11" max="11" width="4.28515625" style="4" customWidth="1"/>
    <col min="12" max="12" width="18.28515625" style="4" customWidth="1"/>
    <col min="13" max="16384" width="9.140625" style="4"/>
  </cols>
  <sheetData>
    <row r="1" spans="1:6" x14ac:dyDescent="0.2">
      <c r="F1" s="5" t="s">
        <v>2</v>
      </c>
    </row>
    <row r="3" spans="1:6" s="1" customFormat="1" ht="29.25" customHeight="1" x14ac:dyDescent="0.2">
      <c r="A3" s="47" t="s">
        <v>9</v>
      </c>
      <c r="B3" s="47"/>
      <c r="C3" s="47"/>
      <c r="D3" s="47"/>
      <c r="E3" s="47"/>
      <c r="F3" s="47"/>
    </row>
    <row r="4" spans="1:6" s="1" customFormat="1" ht="12.75" customHeight="1" x14ac:dyDescent="0.2">
      <c r="A4" s="48" t="s">
        <v>1</v>
      </c>
      <c r="B4" s="53" t="s">
        <v>8</v>
      </c>
      <c r="C4" s="49" t="s">
        <v>0</v>
      </c>
      <c r="D4" s="51" t="s">
        <v>3</v>
      </c>
      <c r="E4" s="52" t="s">
        <v>4</v>
      </c>
      <c r="F4" s="52" t="s">
        <v>5</v>
      </c>
    </row>
    <row r="5" spans="1:6" s="1" customFormat="1" ht="39.75" customHeight="1" x14ac:dyDescent="0.2">
      <c r="A5" s="48"/>
      <c r="B5" s="54"/>
      <c r="C5" s="50"/>
      <c r="D5" s="51"/>
      <c r="E5" s="52"/>
      <c r="F5" s="52"/>
    </row>
    <row r="6" spans="1:6" s="11" customFormat="1" ht="56.25" x14ac:dyDescent="0.3">
      <c r="A6" s="9">
        <v>1</v>
      </c>
      <c r="B6" s="12" t="s">
        <v>10</v>
      </c>
      <c r="C6" s="13" t="s">
        <v>11</v>
      </c>
      <c r="D6" s="14">
        <v>180</v>
      </c>
      <c r="E6" s="15">
        <v>118000</v>
      </c>
      <c r="F6" s="10">
        <f>D6*E6</f>
        <v>21240000</v>
      </c>
    </row>
    <row r="7" spans="1:6" s="11" customFormat="1" ht="37.5" x14ac:dyDescent="0.3">
      <c r="A7" s="9">
        <v>2</v>
      </c>
      <c r="B7" s="16" t="s">
        <v>12</v>
      </c>
      <c r="C7" s="20" t="s">
        <v>11</v>
      </c>
      <c r="D7" s="14">
        <v>312</v>
      </c>
      <c r="E7" s="15">
        <v>90000</v>
      </c>
      <c r="F7" s="10">
        <f t="shared" ref="F7:F19" si="0">D7*E7</f>
        <v>28080000</v>
      </c>
    </row>
    <row r="8" spans="1:6" s="11" customFormat="1" ht="93.75" x14ac:dyDescent="0.3">
      <c r="A8" s="9">
        <v>3</v>
      </c>
      <c r="B8" s="16" t="s">
        <v>13</v>
      </c>
      <c r="C8" s="20" t="s">
        <v>11</v>
      </c>
      <c r="D8" s="14">
        <v>360</v>
      </c>
      <c r="E8" s="15">
        <v>44220</v>
      </c>
      <c r="F8" s="10">
        <f t="shared" si="0"/>
        <v>15919200</v>
      </c>
    </row>
    <row r="9" spans="1:6" s="11" customFormat="1" x14ac:dyDescent="0.3">
      <c r="A9" s="9">
        <v>4</v>
      </c>
      <c r="B9" s="12" t="s">
        <v>14</v>
      </c>
      <c r="C9" s="21" t="s">
        <v>15</v>
      </c>
      <c r="D9" s="17">
        <v>20000</v>
      </c>
      <c r="E9" s="18">
        <v>250</v>
      </c>
      <c r="F9" s="10">
        <f t="shared" si="0"/>
        <v>5000000</v>
      </c>
    </row>
    <row r="10" spans="1:6" s="11" customFormat="1" ht="75" x14ac:dyDescent="0.3">
      <c r="A10" s="9">
        <v>5</v>
      </c>
      <c r="B10" s="16" t="s">
        <v>16</v>
      </c>
      <c r="C10" s="22" t="s">
        <v>11</v>
      </c>
      <c r="D10" s="17">
        <v>72</v>
      </c>
      <c r="E10" s="19">
        <v>25200</v>
      </c>
      <c r="F10" s="10">
        <f t="shared" si="0"/>
        <v>1814400</v>
      </c>
    </row>
    <row r="11" spans="1:6" s="11" customFormat="1" x14ac:dyDescent="0.3">
      <c r="A11" s="9">
        <v>6</v>
      </c>
      <c r="B11" s="12" t="s">
        <v>17</v>
      </c>
      <c r="C11" s="23" t="s">
        <v>15</v>
      </c>
      <c r="D11" s="17">
        <v>20000</v>
      </c>
      <c r="E11" s="19">
        <v>113</v>
      </c>
      <c r="F11" s="10">
        <f t="shared" si="0"/>
        <v>2260000</v>
      </c>
    </row>
    <row r="12" spans="1:6" s="11" customFormat="1" ht="37.5" x14ac:dyDescent="0.3">
      <c r="A12" s="9">
        <v>7</v>
      </c>
      <c r="B12" s="16" t="s">
        <v>18</v>
      </c>
      <c r="C12" s="22" t="s">
        <v>15</v>
      </c>
      <c r="D12" s="17">
        <v>1500</v>
      </c>
      <c r="E12" s="24">
        <v>1633.8</v>
      </c>
      <c r="F12" s="10">
        <f t="shared" si="0"/>
        <v>2450700</v>
      </c>
    </row>
    <row r="13" spans="1:6" s="11" customFormat="1" x14ac:dyDescent="0.3">
      <c r="A13" s="9">
        <v>8</v>
      </c>
      <c r="B13" s="16" t="s">
        <v>19</v>
      </c>
      <c r="C13" s="22" t="s">
        <v>15</v>
      </c>
      <c r="D13" s="17">
        <v>1500</v>
      </c>
      <c r="E13" s="24">
        <v>4407.6000000000004</v>
      </c>
      <c r="F13" s="10">
        <f t="shared" si="0"/>
        <v>6611400.0000000009</v>
      </c>
    </row>
    <row r="14" spans="1:6" s="11" customFormat="1" x14ac:dyDescent="0.3">
      <c r="A14" s="9">
        <v>9</v>
      </c>
      <c r="B14" s="16" t="s">
        <v>20</v>
      </c>
      <c r="C14" s="22" t="s">
        <v>15</v>
      </c>
      <c r="D14" s="17">
        <v>600</v>
      </c>
      <c r="E14" s="24">
        <v>2646</v>
      </c>
      <c r="F14" s="10">
        <f t="shared" si="0"/>
        <v>1587600</v>
      </c>
    </row>
    <row r="15" spans="1:6" s="11" customFormat="1" x14ac:dyDescent="0.3">
      <c r="A15" s="9">
        <v>10</v>
      </c>
      <c r="B15" s="16" t="s">
        <v>21</v>
      </c>
      <c r="C15" s="22" t="s">
        <v>15</v>
      </c>
      <c r="D15" s="25">
        <v>800</v>
      </c>
      <c r="E15" s="26">
        <v>1490</v>
      </c>
      <c r="F15" s="10">
        <f t="shared" si="0"/>
        <v>1192000</v>
      </c>
    </row>
    <row r="16" spans="1:6" s="11" customFormat="1" ht="37.5" x14ac:dyDescent="0.3">
      <c r="A16" s="9">
        <v>11</v>
      </c>
      <c r="B16" s="16" t="s">
        <v>22</v>
      </c>
      <c r="C16" s="20" t="s">
        <v>15</v>
      </c>
      <c r="D16" s="17">
        <v>5000</v>
      </c>
      <c r="E16" s="27">
        <v>27.5</v>
      </c>
      <c r="F16" s="10">
        <f t="shared" si="0"/>
        <v>137500</v>
      </c>
    </row>
    <row r="17" spans="1:6" s="11" customFormat="1" x14ac:dyDescent="0.3">
      <c r="A17" s="9">
        <v>12</v>
      </c>
      <c r="B17" s="16" t="s">
        <v>23</v>
      </c>
      <c r="C17" s="6" t="s">
        <v>15</v>
      </c>
      <c r="D17" s="17">
        <v>40000</v>
      </c>
      <c r="E17" s="26">
        <v>25</v>
      </c>
      <c r="F17" s="10">
        <f t="shared" si="0"/>
        <v>1000000</v>
      </c>
    </row>
    <row r="18" spans="1:6" s="11" customFormat="1" x14ac:dyDescent="0.3">
      <c r="A18" s="9">
        <v>13</v>
      </c>
      <c r="B18" s="16" t="s">
        <v>24</v>
      </c>
      <c r="C18" s="6" t="s">
        <v>15</v>
      </c>
      <c r="D18" s="17">
        <v>10000</v>
      </c>
      <c r="E18" s="26">
        <v>33.799999999999997</v>
      </c>
      <c r="F18" s="10">
        <f t="shared" si="0"/>
        <v>338000</v>
      </c>
    </row>
    <row r="19" spans="1:6" s="11" customFormat="1" x14ac:dyDescent="0.3">
      <c r="A19" s="9">
        <v>14</v>
      </c>
      <c r="B19" s="16" t="s">
        <v>25</v>
      </c>
      <c r="C19" s="6" t="s">
        <v>15</v>
      </c>
      <c r="D19" s="17">
        <v>10000</v>
      </c>
      <c r="E19" s="26">
        <v>27.1</v>
      </c>
      <c r="F19" s="10">
        <f t="shared" si="0"/>
        <v>271000</v>
      </c>
    </row>
    <row r="20" spans="1:6" x14ac:dyDescent="0.2">
      <c r="A20" s="6"/>
      <c r="B20" s="7" t="s">
        <v>6</v>
      </c>
      <c r="C20" s="6" t="s">
        <v>7</v>
      </c>
      <c r="D20" s="6" t="s">
        <v>7</v>
      </c>
      <c r="E20" s="6" t="s">
        <v>7</v>
      </c>
      <c r="F20" s="8">
        <f>SUM(F6:F19)</f>
        <v>87901800</v>
      </c>
    </row>
  </sheetData>
  <mergeCells count="7">
    <mergeCell ref="A3:F3"/>
    <mergeCell ref="A4:A5"/>
    <mergeCell ref="C4:C5"/>
    <mergeCell ref="D4:D5"/>
    <mergeCell ref="E4:E5"/>
    <mergeCell ref="F4:F5"/>
    <mergeCell ref="B4:B5"/>
  </mergeCells>
  <pageMargins left="0.70866141732283472" right="0.70866141732283472" top="0.74803149606299213" bottom="0.74803149606299213" header="0.31496062992125984" footer="0.31496062992125984"/>
  <pageSetup paperSize="9" scale="68" orientation="landscape" r:id="rId1"/>
  <rowBreaks count="1" manualBreakCount="1">
    <brk id="20"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zoomScaleNormal="100" workbookViewId="0">
      <pane xSplit="12" ySplit="3" topLeftCell="M4" activePane="bottomRight" state="frozen"/>
      <selection pane="topRight" activeCell="M1" sqref="M1"/>
      <selection pane="bottomLeft" activeCell="A4" sqref="A4"/>
      <selection pane="bottomRight" activeCell="K58" sqref="K58"/>
    </sheetView>
  </sheetViews>
  <sheetFormatPr defaultRowHeight="12.75" x14ac:dyDescent="0.2"/>
  <cols>
    <col min="1" max="1" width="9.140625" style="42"/>
    <col min="2" max="2" width="23.42578125" customWidth="1"/>
    <col min="4" max="4" width="27.7109375" customWidth="1"/>
    <col min="5" max="5" width="27" customWidth="1"/>
    <col min="10" max="10" width="16.7109375" style="44" customWidth="1"/>
    <col min="11" max="11" width="13.28515625" style="44" customWidth="1"/>
    <col min="12" max="12" width="14" style="44" customWidth="1"/>
  </cols>
  <sheetData>
    <row r="1" spans="1:12" x14ac:dyDescent="0.2">
      <c r="L1" s="43" t="s">
        <v>26</v>
      </c>
    </row>
    <row r="2" spans="1:12" ht="5.25" customHeight="1" x14ac:dyDescent="0.2">
      <c r="A2" s="41"/>
      <c r="B2" s="33"/>
      <c r="C2" s="33"/>
      <c r="D2" s="33"/>
      <c r="E2" s="33"/>
      <c r="F2" s="33"/>
      <c r="G2" s="33"/>
      <c r="H2" s="33"/>
      <c r="I2" s="33"/>
    </row>
    <row r="3" spans="1:12" s="34" customFormat="1" ht="51" customHeight="1" x14ac:dyDescent="0.2">
      <c r="A3" s="35" t="s">
        <v>1</v>
      </c>
      <c r="B3" s="35" t="s">
        <v>8</v>
      </c>
      <c r="C3" s="55" t="s">
        <v>68</v>
      </c>
      <c r="D3" s="55"/>
      <c r="E3" s="55"/>
      <c r="F3" s="55"/>
      <c r="G3" s="55"/>
      <c r="H3" s="35" t="s">
        <v>33</v>
      </c>
      <c r="I3" s="35" t="s">
        <v>34</v>
      </c>
      <c r="J3" s="36" t="s">
        <v>27</v>
      </c>
      <c r="K3" s="36" t="s">
        <v>28</v>
      </c>
      <c r="L3" s="37" t="s">
        <v>29</v>
      </c>
    </row>
    <row r="4" spans="1:12" ht="31.5" customHeight="1" x14ac:dyDescent="0.2">
      <c r="A4" s="70">
        <v>1</v>
      </c>
      <c r="B4" s="56" t="s">
        <v>10</v>
      </c>
      <c r="C4" s="59" t="s">
        <v>10</v>
      </c>
      <c r="D4" s="59"/>
      <c r="E4" s="59"/>
      <c r="F4" s="59"/>
      <c r="G4" s="59"/>
      <c r="H4" s="70" t="s">
        <v>11</v>
      </c>
      <c r="I4" s="70">
        <v>180</v>
      </c>
      <c r="J4" s="56" t="s">
        <v>32</v>
      </c>
      <c r="K4" s="56" t="s">
        <v>30</v>
      </c>
      <c r="L4" s="56" t="s">
        <v>31</v>
      </c>
    </row>
    <row r="5" spans="1:12" ht="15" customHeight="1" x14ac:dyDescent="0.2">
      <c r="A5" s="71"/>
      <c r="B5" s="57"/>
      <c r="C5" s="60" t="s">
        <v>35</v>
      </c>
      <c r="D5" s="60"/>
      <c r="E5" s="60"/>
      <c r="F5" s="60"/>
      <c r="G5" s="60"/>
      <c r="H5" s="71"/>
      <c r="I5" s="71"/>
      <c r="J5" s="57"/>
      <c r="K5" s="57"/>
      <c r="L5" s="57"/>
    </row>
    <row r="6" spans="1:12" ht="12.75" customHeight="1" x14ac:dyDescent="0.2">
      <c r="A6" s="71"/>
      <c r="B6" s="57"/>
      <c r="C6" s="61" t="s">
        <v>36</v>
      </c>
      <c r="D6" s="61"/>
      <c r="E6" s="61"/>
      <c r="F6" s="61"/>
      <c r="G6" s="61"/>
      <c r="H6" s="71"/>
      <c r="I6" s="71"/>
      <c r="J6" s="57"/>
      <c r="K6" s="57"/>
      <c r="L6" s="57"/>
    </row>
    <row r="7" spans="1:12" ht="102" customHeight="1" x14ac:dyDescent="0.2">
      <c r="A7" s="71"/>
      <c r="B7" s="57"/>
      <c r="C7" s="60" t="s">
        <v>73</v>
      </c>
      <c r="D7" s="60"/>
      <c r="E7" s="60"/>
      <c r="F7" s="60"/>
      <c r="G7" s="60"/>
      <c r="H7" s="71"/>
      <c r="I7" s="71"/>
      <c r="J7" s="57"/>
      <c r="K7" s="57"/>
      <c r="L7" s="57"/>
    </row>
    <row r="8" spans="1:12" ht="12.75" customHeight="1" x14ac:dyDescent="0.2">
      <c r="A8" s="71"/>
      <c r="B8" s="57"/>
      <c r="C8" s="59" t="s">
        <v>37</v>
      </c>
      <c r="D8" s="59"/>
      <c r="E8" s="59"/>
      <c r="F8" s="59"/>
      <c r="G8" s="59"/>
      <c r="H8" s="71"/>
      <c r="I8" s="71"/>
      <c r="J8" s="57"/>
      <c r="K8" s="57"/>
      <c r="L8" s="57"/>
    </row>
    <row r="9" spans="1:12" ht="15" customHeight="1" x14ac:dyDescent="0.2">
      <c r="A9" s="71"/>
      <c r="B9" s="57"/>
      <c r="C9" s="29" t="s">
        <v>38</v>
      </c>
      <c r="D9" s="29" t="s">
        <v>39</v>
      </c>
      <c r="E9" s="29" t="s">
        <v>40</v>
      </c>
      <c r="F9" s="29" t="s">
        <v>41</v>
      </c>
      <c r="G9" s="29" t="s">
        <v>34</v>
      </c>
      <c r="H9" s="71"/>
      <c r="I9" s="71"/>
      <c r="J9" s="57"/>
      <c r="K9" s="57"/>
      <c r="L9" s="57"/>
    </row>
    <row r="10" spans="1:12" ht="24" x14ac:dyDescent="0.2">
      <c r="A10" s="71"/>
      <c r="B10" s="57"/>
      <c r="C10" s="29">
        <v>1</v>
      </c>
      <c r="D10" s="30" t="s">
        <v>69</v>
      </c>
      <c r="E10" s="30" t="s">
        <v>42</v>
      </c>
      <c r="F10" s="29" t="s">
        <v>43</v>
      </c>
      <c r="G10" s="29" t="s">
        <v>44</v>
      </c>
      <c r="H10" s="71"/>
      <c r="I10" s="71"/>
      <c r="J10" s="57"/>
      <c r="K10" s="57"/>
      <c r="L10" s="57"/>
    </row>
    <row r="11" spans="1:12" ht="39" customHeight="1" x14ac:dyDescent="0.2">
      <c r="A11" s="71"/>
      <c r="B11" s="57"/>
      <c r="C11" s="62">
        <v>2</v>
      </c>
      <c r="D11" s="73" t="s">
        <v>45</v>
      </c>
      <c r="E11" s="61" t="s">
        <v>46</v>
      </c>
      <c r="F11" s="62" t="s">
        <v>47</v>
      </c>
      <c r="G11" s="62" t="s">
        <v>44</v>
      </c>
      <c r="H11" s="71"/>
      <c r="I11" s="71"/>
      <c r="J11" s="57"/>
      <c r="K11" s="57"/>
      <c r="L11" s="57"/>
    </row>
    <row r="12" spans="1:12" ht="12.75" customHeight="1" x14ac:dyDescent="0.2">
      <c r="A12" s="71"/>
      <c r="B12" s="57"/>
      <c r="C12" s="62"/>
      <c r="D12" s="74"/>
      <c r="E12" s="61"/>
      <c r="F12" s="62"/>
      <c r="G12" s="62"/>
      <c r="H12" s="71"/>
      <c r="I12" s="71"/>
      <c r="J12" s="57"/>
      <c r="K12" s="57"/>
      <c r="L12" s="57"/>
    </row>
    <row r="13" spans="1:12" ht="15" customHeight="1" x14ac:dyDescent="0.2">
      <c r="A13" s="71"/>
      <c r="B13" s="57"/>
      <c r="C13" s="62"/>
      <c r="D13" s="75"/>
      <c r="E13" s="61"/>
      <c r="F13" s="62"/>
      <c r="G13" s="62"/>
      <c r="H13" s="71"/>
      <c r="I13" s="71"/>
      <c r="J13" s="57"/>
      <c r="K13" s="57"/>
      <c r="L13" s="57"/>
    </row>
    <row r="14" spans="1:12" ht="72" x14ac:dyDescent="0.2">
      <c r="A14" s="71"/>
      <c r="B14" s="57"/>
      <c r="C14" s="29">
        <v>3</v>
      </c>
      <c r="D14" s="39" t="s">
        <v>48</v>
      </c>
      <c r="E14" s="30" t="s">
        <v>49</v>
      </c>
      <c r="F14" s="29" t="s">
        <v>50</v>
      </c>
      <c r="G14" s="29" t="s">
        <v>44</v>
      </c>
      <c r="H14" s="71"/>
      <c r="I14" s="71"/>
      <c r="J14" s="57"/>
      <c r="K14" s="57"/>
      <c r="L14" s="57"/>
    </row>
    <row r="15" spans="1:12" ht="24" x14ac:dyDescent="0.2">
      <c r="A15" s="71"/>
      <c r="B15" s="57"/>
      <c r="C15" s="29">
        <v>4</v>
      </c>
      <c r="D15" s="39" t="s">
        <v>51</v>
      </c>
      <c r="E15" s="30" t="s">
        <v>42</v>
      </c>
      <c r="F15" s="29" t="s">
        <v>50</v>
      </c>
      <c r="G15" s="29" t="s">
        <v>44</v>
      </c>
      <c r="H15" s="71"/>
      <c r="I15" s="71"/>
      <c r="J15" s="57"/>
      <c r="K15" s="57"/>
      <c r="L15" s="57"/>
    </row>
    <row r="16" spans="1:12" ht="36" x14ac:dyDescent="0.2">
      <c r="A16" s="71"/>
      <c r="B16" s="57"/>
      <c r="C16" s="29">
        <v>5</v>
      </c>
      <c r="D16" s="39" t="s">
        <v>52</v>
      </c>
      <c r="E16" s="30" t="s">
        <v>53</v>
      </c>
      <c r="F16" s="29" t="s">
        <v>54</v>
      </c>
      <c r="G16" s="29" t="s">
        <v>44</v>
      </c>
      <c r="H16" s="71"/>
      <c r="I16" s="71"/>
      <c r="J16" s="57"/>
      <c r="K16" s="57"/>
      <c r="L16" s="57"/>
    </row>
    <row r="17" spans="1:12" ht="37.5" customHeight="1" x14ac:dyDescent="0.2">
      <c r="A17" s="71"/>
      <c r="B17" s="57"/>
      <c r="C17" s="62">
        <v>6</v>
      </c>
      <c r="D17" s="73" t="s">
        <v>55</v>
      </c>
      <c r="E17" s="61" t="s">
        <v>56</v>
      </c>
      <c r="F17" s="62" t="s">
        <v>57</v>
      </c>
      <c r="G17" s="62" t="s">
        <v>44</v>
      </c>
      <c r="H17" s="71"/>
      <c r="I17" s="71"/>
      <c r="J17" s="57"/>
      <c r="K17" s="57"/>
      <c r="L17" s="57"/>
    </row>
    <row r="18" spans="1:12" ht="12.75" customHeight="1" x14ac:dyDescent="0.2">
      <c r="A18" s="71"/>
      <c r="B18" s="57"/>
      <c r="C18" s="62"/>
      <c r="D18" s="75"/>
      <c r="E18" s="61"/>
      <c r="F18" s="62"/>
      <c r="G18" s="62"/>
      <c r="H18" s="71"/>
      <c r="I18" s="71"/>
      <c r="J18" s="57"/>
      <c r="K18" s="57"/>
      <c r="L18" s="57"/>
    </row>
    <row r="19" spans="1:12" ht="29.25" customHeight="1" x14ac:dyDescent="0.2">
      <c r="A19" s="71"/>
      <c r="B19" s="57"/>
      <c r="C19" s="59" t="s">
        <v>58</v>
      </c>
      <c r="D19" s="59"/>
      <c r="E19" s="59"/>
      <c r="F19" s="59"/>
      <c r="G19" s="59"/>
      <c r="H19" s="71"/>
      <c r="I19" s="71"/>
      <c r="J19" s="57"/>
      <c r="K19" s="57"/>
      <c r="L19" s="57"/>
    </row>
    <row r="20" spans="1:12" ht="17.25" customHeight="1" x14ac:dyDescent="0.2">
      <c r="A20" s="71"/>
      <c r="B20" s="57"/>
      <c r="C20" s="76" t="s">
        <v>59</v>
      </c>
      <c r="D20" s="76"/>
      <c r="E20" s="76"/>
      <c r="F20" s="76"/>
      <c r="G20" s="76"/>
      <c r="H20" s="71"/>
      <c r="I20" s="71"/>
      <c r="J20" s="57"/>
      <c r="K20" s="57"/>
      <c r="L20" s="57"/>
    </row>
    <row r="21" spans="1:12" ht="90" customHeight="1" x14ac:dyDescent="0.2">
      <c r="A21" s="71"/>
      <c r="B21" s="58"/>
      <c r="C21" s="60" t="s">
        <v>76</v>
      </c>
      <c r="D21" s="60"/>
      <c r="E21" s="60"/>
      <c r="F21" s="60"/>
      <c r="G21" s="60"/>
      <c r="H21" s="72"/>
      <c r="I21" s="72"/>
      <c r="J21" s="58"/>
      <c r="K21" s="57"/>
      <c r="L21" s="57"/>
    </row>
    <row r="22" spans="1:12" ht="30" customHeight="1" x14ac:dyDescent="0.2">
      <c r="A22" s="77">
        <v>2</v>
      </c>
      <c r="B22" s="56" t="s">
        <v>12</v>
      </c>
      <c r="C22" s="66" t="s">
        <v>74</v>
      </c>
      <c r="D22" s="66"/>
      <c r="E22" s="66"/>
      <c r="F22" s="66"/>
      <c r="G22" s="66"/>
      <c r="H22" s="67" t="s">
        <v>11</v>
      </c>
      <c r="I22" s="70">
        <v>312</v>
      </c>
      <c r="J22" s="79" t="s">
        <v>32</v>
      </c>
      <c r="K22" s="79" t="s">
        <v>30</v>
      </c>
      <c r="L22" s="79" t="s">
        <v>31</v>
      </c>
    </row>
    <row r="23" spans="1:12" ht="15" customHeight="1" x14ac:dyDescent="0.2">
      <c r="A23" s="78"/>
      <c r="B23" s="57"/>
      <c r="C23" s="61" t="s">
        <v>36</v>
      </c>
      <c r="D23" s="61"/>
      <c r="E23" s="61"/>
      <c r="F23" s="61"/>
      <c r="G23" s="61"/>
      <c r="H23" s="67"/>
      <c r="I23" s="71"/>
      <c r="J23" s="80"/>
      <c r="K23" s="80"/>
      <c r="L23" s="80"/>
    </row>
    <row r="24" spans="1:12" ht="120" customHeight="1" x14ac:dyDescent="0.2">
      <c r="A24" s="78"/>
      <c r="B24" s="57"/>
      <c r="C24" s="61" t="s">
        <v>75</v>
      </c>
      <c r="D24" s="61"/>
      <c r="E24" s="61"/>
      <c r="F24" s="61"/>
      <c r="G24" s="61"/>
      <c r="H24" s="67"/>
      <c r="I24" s="71"/>
      <c r="J24" s="80"/>
      <c r="K24" s="80"/>
      <c r="L24" s="80"/>
    </row>
    <row r="25" spans="1:12" ht="12.75" customHeight="1" x14ac:dyDescent="0.2">
      <c r="A25" s="78"/>
      <c r="B25" s="57"/>
      <c r="C25" s="66" t="s">
        <v>37</v>
      </c>
      <c r="D25" s="66"/>
      <c r="E25" s="66"/>
      <c r="F25" s="66"/>
      <c r="G25" s="66"/>
      <c r="H25" s="67"/>
      <c r="I25" s="71"/>
      <c r="J25" s="80"/>
      <c r="K25" s="80"/>
      <c r="L25" s="80"/>
    </row>
    <row r="26" spans="1:12" ht="12.75" customHeight="1" x14ac:dyDescent="0.2">
      <c r="A26" s="78"/>
      <c r="B26" s="57"/>
      <c r="C26" s="31" t="s">
        <v>38</v>
      </c>
      <c r="D26" s="31" t="s">
        <v>39</v>
      </c>
      <c r="E26" s="31" t="s">
        <v>40</v>
      </c>
      <c r="F26" s="31" t="s">
        <v>41</v>
      </c>
      <c r="G26" s="31" t="s">
        <v>34</v>
      </c>
      <c r="H26" s="67"/>
      <c r="I26" s="71"/>
      <c r="J26" s="80"/>
      <c r="K26" s="80"/>
      <c r="L26" s="80"/>
    </row>
    <row r="27" spans="1:12" ht="24" x14ac:dyDescent="0.2">
      <c r="A27" s="78"/>
      <c r="B27" s="57"/>
      <c r="C27" s="31">
        <v>1</v>
      </c>
      <c r="D27" s="30" t="s">
        <v>70</v>
      </c>
      <c r="E27" s="30" t="s">
        <v>42</v>
      </c>
      <c r="F27" s="30" t="s">
        <v>60</v>
      </c>
      <c r="G27" s="30" t="s">
        <v>44</v>
      </c>
      <c r="H27" s="67"/>
      <c r="I27" s="71"/>
      <c r="J27" s="80"/>
      <c r="K27" s="80"/>
      <c r="L27" s="80"/>
    </row>
    <row r="28" spans="1:12" ht="66.75" customHeight="1" x14ac:dyDescent="0.2">
      <c r="A28" s="78"/>
      <c r="B28" s="57"/>
      <c r="C28" s="68">
        <v>2</v>
      </c>
      <c r="D28" s="82" t="s">
        <v>45</v>
      </c>
      <c r="E28" s="61" t="s">
        <v>61</v>
      </c>
      <c r="F28" s="68" t="s">
        <v>62</v>
      </c>
      <c r="G28" s="68" t="s">
        <v>44</v>
      </c>
      <c r="H28" s="67"/>
      <c r="I28" s="71"/>
      <c r="J28" s="80"/>
      <c r="K28" s="80"/>
      <c r="L28" s="80"/>
    </row>
    <row r="29" spans="1:12" ht="12.75" customHeight="1" x14ac:dyDescent="0.2">
      <c r="A29" s="78"/>
      <c r="B29" s="57"/>
      <c r="C29" s="68"/>
      <c r="D29" s="83"/>
      <c r="E29" s="61"/>
      <c r="F29" s="68"/>
      <c r="G29" s="68"/>
      <c r="H29" s="67"/>
      <c r="I29" s="71"/>
      <c r="J29" s="80"/>
      <c r="K29" s="80"/>
      <c r="L29" s="80"/>
    </row>
    <row r="30" spans="1:12" ht="84" x14ac:dyDescent="0.2">
      <c r="A30" s="78"/>
      <c r="B30" s="57"/>
      <c r="C30" s="31">
        <v>3</v>
      </c>
      <c r="D30" s="30" t="s">
        <v>48</v>
      </c>
      <c r="E30" s="30" t="s">
        <v>63</v>
      </c>
      <c r="F30" s="30" t="s">
        <v>64</v>
      </c>
      <c r="G30" s="30" t="s">
        <v>44</v>
      </c>
      <c r="H30" s="67"/>
      <c r="I30" s="71"/>
      <c r="J30" s="80"/>
      <c r="K30" s="80"/>
      <c r="L30" s="80"/>
    </row>
    <row r="31" spans="1:12" ht="24" x14ac:dyDescent="0.2">
      <c r="A31" s="78"/>
      <c r="B31" s="57"/>
      <c r="C31" s="31">
        <v>4</v>
      </c>
      <c r="D31" s="30" t="s">
        <v>51</v>
      </c>
      <c r="E31" s="30" t="s">
        <v>42</v>
      </c>
      <c r="F31" s="30" t="s">
        <v>64</v>
      </c>
      <c r="G31" s="30" t="s">
        <v>44</v>
      </c>
      <c r="H31" s="67"/>
      <c r="I31" s="71"/>
      <c r="J31" s="80"/>
      <c r="K31" s="80"/>
      <c r="L31" s="80"/>
    </row>
    <row r="32" spans="1:12" ht="36" x14ac:dyDescent="0.2">
      <c r="A32" s="78"/>
      <c r="B32" s="57"/>
      <c r="C32" s="31">
        <v>5</v>
      </c>
      <c r="D32" s="30" t="s">
        <v>52</v>
      </c>
      <c r="E32" s="30" t="s">
        <v>53</v>
      </c>
      <c r="F32" s="30" t="s">
        <v>65</v>
      </c>
      <c r="G32" s="30" t="s">
        <v>44</v>
      </c>
      <c r="H32" s="67"/>
      <c r="I32" s="71"/>
      <c r="J32" s="80"/>
      <c r="K32" s="80"/>
      <c r="L32" s="80"/>
    </row>
    <row r="33" spans="1:12" ht="45.75" customHeight="1" x14ac:dyDescent="0.2">
      <c r="A33" s="78"/>
      <c r="B33" s="57"/>
      <c r="C33" s="68">
        <v>6</v>
      </c>
      <c r="D33" s="82" t="s">
        <v>55</v>
      </c>
      <c r="E33" s="61" t="s">
        <v>66</v>
      </c>
      <c r="F33" s="68" t="s">
        <v>67</v>
      </c>
      <c r="G33" s="68" t="s">
        <v>44</v>
      </c>
      <c r="H33" s="67"/>
      <c r="I33" s="71"/>
      <c r="J33" s="80"/>
      <c r="K33" s="80"/>
      <c r="L33" s="80"/>
    </row>
    <row r="34" spans="1:12" ht="12.75" customHeight="1" x14ac:dyDescent="0.2">
      <c r="A34" s="78"/>
      <c r="B34" s="57"/>
      <c r="C34" s="68"/>
      <c r="D34" s="83"/>
      <c r="E34" s="61"/>
      <c r="F34" s="68"/>
      <c r="G34" s="68"/>
      <c r="H34" s="67"/>
      <c r="I34" s="71"/>
      <c r="J34" s="80"/>
      <c r="K34" s="80"/>
      <c r="L34" s="80"/>
    </row>
    <row r="35" spans="1:12" ht="69" customHeight="1" x14ac:dyDescent="0.2">
      <c r="A35" s="78"/>
      <c r="B35" s="58"/>
      <c r="C35" s="61" t="s">
        <v>77</v>
      </c>
      <c r="D35" s="61"/>
      <c r="E35" s="61"/>
      <c r="F35" s="61"/>
      <c r="G35" s="61"/>
      <c r="H35" s="67"/>
      <c r="I35" s="72"/>
      <c r="J35" s="81"/>
      <c r="K35" s="81"/>
      <c r="L35" s="81"/>
    </row>
    <row r="36" spans="1:12" ht="210.75" customHeight="1" x14ac:dyDescent="0.2">
      <c r="A36" s="32">
        <v>3</v>
      </c>
      <c r="B36" s="40" t="s">
        <v>13</v>
      </c>
      <c r="C36" s="61" t="s">
        <v>78</v>
      </c>
      <c r="D36" s="61"/>
      <c r="E36" s="61"/>
      <c r="F36" s="61"/>
      <c r="G36" s="61"/>
      <c r="H36" s="38" t="s">
        <v>11</v>
      </c>
      <c r="I36" s="38">
        <v>360</v>
      </c>
      <c r="J36" s="45" t="s">
        <v>32</v>
      </c>
      <c r="K36" s="45" t="s">
        <v>30</v>
      </c>
      <c r="L36" s="45" t="s">
        <v>31</v>
      </c>
    </row>
    <row r="37" spans="1:12" ht="141" customHeight="1" x14ac:dyDescent="0.2">
      <c r="A37" s="28">
        <v>4</v>
      </c>
      <c r="B37" s="29" t="s">
        <v>14</v>
      </c>
      <c r="C37" s="63" t="s">
        <v>79</v>
      </c>
      <c r="D37" s="64"/>
      <c r="E37" s="64"/>
      <c r="F37" s="64"/>
      <c r="G37" s="65"/>
      <c r="H37" s="28" t="s">
        <v>15</v>
      </c>
      <c r="I37" s="28">
        <v>20000</v>
      </c>
      <c r="J37" s="45" t="s">
        <v>32</v>
      </c>
      <c r="K37" s="45" t="s">
        <v>30</v>
      </c>
      <c r="L37" s="45" t="s">
        <v>31</v>
      </c>
    </row>
    <row r="38" spans="1:12" ht="220.5" customHeight="1" x14ac:dyDescent="0.2">
      <c r="A38" s="28">
        <v>5</v>
      </c>
      <c r="B38" s="29" t="s">
        <v>71</v>
      </c>
      <c r="C38" s="69" t="s">
        <v>80</v>
      </c>
      <c r="D38" s="69"/>
      <c r="E38" s="69"/>
      <c r="F38" s="69"/>
      <c r="G38" s="69"/>
      <c r="H38" s="28" t="s">
        <v>11</v>
      </c>
      <c r="I38" s="28">
        <v>72</v>
      </c>
      <c r="J38" s="45" t="s">
        <v>32</v>
      </c>
      <c r="K38" s="45" t="s">
        <v>30</v>
      </c>
      <c r="L38" s="45" t="s">
        <v>31</v>
      </c>
    </row>
    <row r="39" spans="1:12" ht="97.5" customHeight="1" x14ac:dyDescent="0.2">
      <c r="A39" s="28">
        <v>6</v>
      </c>
      <c r="B39" s="40" t="s">
        <v>17</v>
      </c>
      <c r="C39" s="61" t="s">
        <v>81</v>
      </c>
      <c r="D39" s="61"/>
      <c r="E39" s="61"/>
      <c r="F39" s="61"/>
      <c r="G39" s="61"/>
      <c r="H39" s="28" t="s">
        <v>15</v>
      </c>
      <c r="I39" s="46">
        <v>20000</v>
      </c>
      <c r="J39" s="45" t="s">
        <v>32</v>
      </c>
      <c r="K39" s="45" t="s">
        <v>30</v>
      </c>
      <c r="L39" s="45" t="s">
        <v>31</v>
      </c>
    </row>
    <row r="40" spans="1:12" ht="109.5" customHeight="1" x14ac:dyDescent="0.2">
      <c r="A40" s="28">
        <v>7</v>
      </c>
      <c r="B40" s="29" t="s">
        <v>18</v>
      </c>
      <c r="C40" s="61" t="s">
        <v>82</v>
      </c>
      <c r="D40" s="61"/>
      <c r="E40" s="61"/>
      <c r="F40" s="61"/>
      <c r="G40" s="61"/>
      <c r="H40" s="28" t="s">
        <v>15</v>
      </c>
      <c r="I40" s="28">
        <v>1500</v>
      </c>
      <c r="J40" s="45" t="s">
        <v>32</v>
      </c>
      <c r="K40" s="45" t="s">
        <v>30</v>
      </c>
      <c r="L40" s="45" t="s">
        <v>31</v>
      </c>
    </row>
    <row r="41" spans="1:12" ht="96.75" customHeight="1" x14ac:dyDescent="0.2">
      <c r="A41" s="28">
        <v>8</v>
      </c>
      <c r="B41" s="29" t="s">
        <v>19</v>
      </c>
      <c r="C41" s="61" t="s">
        <v>72</v>
      </c>
      <c r="D41" s="61"/>
      <c r="E41" s="61"/>
      <c r="F41" s="61"/>
      <c r="G41" s="61"/>
      <c r="H41" s="28" t="s">
        <v>15</v>
      </c>
      <c r="I41" s="28">
        <v>1500</v>
      </c>
      <c r="J41" s="45" t="s">
        <v>32</v>
      </c>
      <c r="K41" s="45" t="s">
        <v>30</v>
      </c>
      <c r="L41" s="45" t="s">
        <v>31</v>
      </c>
    </row>
    <row r="42" spans="1:12" ht="97.5" customHeight="1" x14ac:dyDescent="0.2">
      <c r="A42" s="28">
        <v>9</v>
      </c>
      <c r="B42" s="29" t="s">
        <v>20</v>
      </c>
      <c r="C42" s="61" t="s">
        <v>83</v>
      </c>
      <c r="D42" s="61"/>
      <c r="E42" s="61"/>
      <c r="F42" s="61"/>
      <c r="G42" s="61"/>
      <c r="H42" s="28" t="s">
        <v>15</v>
      </c>
      <c r="I42" s="28">
        <v>600</v>
      </c>
      <c r="J42" s="45" t="s">
        <v>32</v>
      </c>
      <c r="K42" s="45" t="s">
        <v>30</v>
      </c>
      <c r="L42" s="45" t="s">
        <v>31</v>
      </c>
    </row>
    <row r="43" spans="1:12" ht="155.25" customHeight="1" x14ac:dyDescent="0.2">
      <c r="A43" s="28">
        <v>10</v>
      </c>
      <c r="B43" s="29" t="s">
        <v>21</v>
      </c>
      <c r="C43" s="61" t="s">
        <v>84</v>
      </c>
      <c r="D43" s="61"/>
      <c r="E43" s="61"/>
      <c r="F43" s="61"/>
      <c r="G43" s="61"/>
      <c r="H43" s="28" t="s">
        <v>15</v>
      </c>
      <c r="I43" s="28">
        <v>800</v>
      </c>
      <c r="J43" s="45" t="s">
        <v>32</v>
      </c>
      <c r="K43" s="45" t="s">
        <v>30</v>
      </c>
      <c r="L43" s="45" t="s">
        <v>31</v>
      </c>
    </row>
    <row r="44" spans="1:12" ht="138.75" customHeight="1" x14ac:dyDescent="0.2">
      <c r="A44" s="28">
        <v>11</v>
      </c>
      <c r="B44" s="29" t="s">
        <v>22</v>
      </c>
      <c r="C44" s="61" t="s">
        <v>85</v>
      </c>
      <c r="D44" s="61"/>
      <c r="E44" s="61"/>
      <c r="F44" s="61"/>
      <c r="G44" s="61"/>
      <c r="H44" s="28" t="s">
        <v>15</v>
      </c>
      <c r="I44" s="28">
        <v>5000</v>
      </c>
      <c r="J44" s="45" t="s">
        <v>32</v>
      </c>
      <c r="K44" s="45" t="s">
        <v>30</v>
      </c>
      <c r="L44" s="45" t="s">
        <v>31</v>
      </c>
    </row>
    <row r="45" spans="1:12" ht="110.25" customHeight="1" x14ac:dyDescent="0.2">
      <c r="A45" s="28">
        <v>12</v>
      </c>
      <c r="B45" s="29" t="s">
        <v>23</v>
      </c>
      <c r="C45" s="61" t="s">
        <v>86</v>
      </c>
      <c r="D45" s="61"/>
      <c r="E45" s="61"/>
      <c r="F45" s="61"/>
      <c r="G45" s="61"/>
      <c r="H45" s="28" t="s">
        <v>15</v>
      </c>
      <c r="I45" s="28">
        <v>40000</v>
      </c>
      <c r="J45" s="45" t="s">
        <v>32</v>
      </c>
      <c r="K45" s="45" t="s">
        <v>30</v>
      </c>
      <c r="L45" s="45" t="s">
        <v>31</v>
      </c>
    </row>
    <row r="46" spans="1:12" ht="123" customHeight="1" x14ac:dyDescent="0.2">
      <c r="A46" s="28">
        <v>13</v>
      </c>
      <c r="B46" s="29" t="s">
        <v>24</v>
      </c>
      <c r="C46" s="61" t="s">
        <v>87</v>
      </c>
      <c r="D46" s="61"/>
      <c r="E46" s="61"/>
      <c r="F46" s="61"/>
      <c r="G46" s="61"/>
      <c r="H46" s="28" t="s">
        <v>15</v>
      </c>
      <c r="I46" s="28">
        <v>10000</v>
      </c>
      <c r="J46" s="45" t="s">
        <v>32</v>
      </c>
      <c r="K46" s="45" t="s">
        <v>30</v>
      </c>
      <c r="L46" s="45" t="s">
        <v>31</v>
      </c>
    </row>
    <row r="47" spans="1:12" ht="114" customHeight="1" x14ac:dyDescent="0.2">
      <c r="A47" s="28">
        <v>14</v>
      </c>
      <c r="B47" s="29" t="s">
        <v>25</v>
      </c>
      <c r="C47" s="61" t="s">
        <v>88</v>
      </c>
      <c r="D47" s="61"/>
      <c r="E47" s="61"/>
      <c r="F47" s="61"/>
      <c r="G47" s="61"/>
      <c r="H47" s="28" t="s">
        <v>15</v>
      </c>
      <c r="I47" s="28">
        <v>10000</v>
      </c>
      <c r="J47" s="45" t="s">
        <v>32</v>
      </c>
      <c r="K47" s="45" t="s">
        <v>30</v>
      </c>
      <c r="L47" s="45" t="s">
        <v>31</v>
      </c>
    </row>
  </sheetData>
  <mergeCells count="60">
    <mergeCell ref="B22:B35"/>
    <mergeCell ref="A22:A35"/>
    <mergeCell ref="J22:J35"/>
    <mergeCell ref="K22:K35"/>
    <mergeCell ref="L22:L35"/>
    <mergeCell ref="D28:D29"/>
    <mergeCell ref="D33:D34"/>
    <mergeCell ref="I22:I35"/>
    <mergeCell ref="A4:A21"/>
    <mergeCell ref="H4:H21"/>
    <mergeCell ref="I4:I21"/>
    <mergeCell ref="J4:J21"/>
    <mergeCell ref="L4:L21"/>
    <mergeCell ref="D11:D13"/>
    <mergeCell ref="D17:D18"/>
    <mergeCell ref="K4:K21"/>
    <mergeCell ref="C7:G7"/>
    <mergeCell ref="C8:G8"/>
    <mergeCell ref="C19:G19"/>
    <mergeCell ref="C20:G20"/>
    <mergeCell ref="C21:G21"/>
    <mergeCell ref="C47:G47"/>
    <mergeCell ref="C46:G46"/>
    <mergeCell ref="C45:G45"/>
    <mergeCell ref="C44:G44"/>
    <mergeCell ref="C43:G43"/>
    <mergeCell ref="C42:G42"/>
    <mergeCell ref="C41:G41"/>
    <mergeCell ref="C40:G40"/>
    <mergeCell ref="C39:G39"/>
    <mergeCell ref="C38:G38"/>
    <mergeCell ref="C37:G37"/>
    <mergeCell ref="C36:G36"/>
    <mergeCell ref="C25:G25"/>
    <mergeCell ref="C35:G35"/>
    <mergeCell ref="H22:H35"/>
    <mergeCell ref="C22:G22"/>
    <mergeCell ref="C23:G23"/>
    <mergeCell ref="C24:G24"/>
    <mergeCell ref="C28:C29"/>
    <mergeCell ref="E28:E29"/>
    <mergeCell ref="F28:F29"/>
    <mergeCell ref="G28:G29"/>
    <mergeCell ref="C33:C34"/>
    <mergeCell ref="E33:E34"/>
    <mergeCell ref="F33:F34"/>
    <mergeCell ref="G33:G34"/>
    <mergeCell ref="C3:G3"/>
    <mergeCell ref="B4:B21"/>
    <mergeCell ref="C4:G4"/>
    <mergeCell ref="C5:G5"/>
    <mergeCell ref="C6:G6"/>
    <mergeCell ref="C11:C13"/>
    <mergeCell ref="E11:E13"/>
    <mergeCell ref="F11:F13"/>
    <mergeCell ref="G11:G13"/>
    <mergeCell ref="C17:C18"/>
    <mergeCell ref="E17:E18"/>
    <mergeCell ref="F17:F18"/>
    <mergeCell ref="G17:G18"/>
  </mergeCells>
  <pageMargins left="0.7" right="0.7" top="0.75" bottom="0.75" header="0.3" footer="0.3"/>
  <pageSetup paperSize="9"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1</vt:lpstr>
      <vt:lpstr>Приложение 2</vt:lpstr>
      <vt:lpstr>'Приложение 1'!Заголовки_для_печати</vt:lpstr>
      <vt:lpstr>'Приложение 1'!Область_печати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2024-02-14T05:38:41Z</cp:lastPrinted>
  <dcterms:created xsi:type="dcterms:W3CDTF">2014-05-14T13:45:11Z</dcterms:created>
  <dcterms:modified xsi:type="dcterms:W3CDTF">2024-02-16T04:35:07Z</dcterms:modified>
</cp:coreProperties>
</file>